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<sst xmlns="http://schemas.openxmlformats.org/spreadsheetml/2006/main" uniqueCount="58">
  <si>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</si>
  <si>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</si>
  <si>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</si>
  <si>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สุรศักดิ์ แจ่มกระจ่าง    เลขที่ 82/2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</si>
  <si>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</si>
  <si>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</si>
  <si>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</si>
  <si>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</si>
  <si>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</si>
  <si>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</si>
  <si>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</si>
  <si>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</si>
  <si>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</si>
  <si>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</si>
  <si>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</si>
  <si>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</si>
  <si>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</si>
  <si>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</si>
  <si>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</si>
  <si>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</si>
  <si>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</si>
  <si>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</si>
  <si>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</si>
  <si>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</si>
  <si>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</si>
  <si>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</si>
  <si>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</si>
  <si>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</si>
  <si>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</si>
  <si>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</si>
  <si>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</si>
  <si>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</si>
  <si>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</si>
  <si>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</si>
  <si>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</si>
  <si>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</si>
  <si>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</si>
  <si>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</si>
  <si>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</si>
  <si>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</si>
  <si>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</si>
  <si>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ส781/2717</t>
  </si>
  <si>
    <t>นาย สุรศักดิ์ แจ่มกระจ่าง</t>
  </si>
  <si>
    <t>82/2 ม.6ท่าช้าง วิเศษชัยชาญ อ่างทอง</t>
  </si>
  <si>
    <t>03C091-B001</t>
  </si>
  <si>
    <t>100|ประเภทบ้านเดี่ยว(65)</t>
  </si>
  <si>
    <t>ไม้</t>
  </si>
  <si>
    <t xml:space="preserve">ให้เช่า-อื่นๆ </t>
  </si>
  <si>
    <t>อู่ซ่อมรถ</t>
  </si>
  <si>
    <t>03C091-B003</t>
  </si>
  <si>
    <t>ตึก</t>
  </si>
  <si>
    <t xml:space="preserve">ใช้เอง-อื่นๆ </t>
  </si>
  <si>
    <t>ร้านขายน้ำ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</si>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</sst>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/>
      <c r="T10" s="70" t="s">
        <v>42</v>
      </c>
      <c r="U10" s="70" t="s">
        <v>43</v>
      </c>
      <c r="V10" s="75" t="s">
        <v>44</v>
      </c>
      <c r="W10" s="70" t="s">
        <v>45</v>
      </c>
      <c r="X10" s="70" t="s">
        <v>46</v>
      </c>
      <c r="Y10" s="70" t="s">
        <v>47</v>
      </c>
      <c r="Z10" s="76">
        <v>54</v>
      </c>
      <c r="AA10" s="71">
        <v>100</v>
      </c>
      <c r="AB10" s="76">
        <v>6650</v>
      </c>
      <c r="AC10" s="76" t="str">
        <f>Z10*AB10</f>
        <v>0</v>
      </c>
      <c r="AD10" s="74">
        <v>16</v>
      </c>
      <c r="AE10" s="74">
        <v>72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48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 t="s">
        <v>40</v>
      </c>
      <c r="N11" s="76"/>
      <c r="O11" s="76"/>
      <c r="P11" s="76"/>
      <c r="Q11" s="70">
        <v>2</v>
      </c>
      <c r="R11" s="70" t="s">
        <v>41</v>
      </c>
      <c r="S11" s="77"/>
      <c r="T11" s="70" t="s">
        <v>42</v>
      </c>
      <c r="U11" s="70" t="s">
        <v>43</v>
      </c>
      <c r="V11" s="75" t="s">
        <v>49</v>
      </c>
      <c r="W11" s="70" t="s">
        <v>45</v>
      </c>
      <c r="X11" s="70" t="s">
        <v>50</v>
      </c>
      <c r="Y11" s="70" t="s">
        <v>51</v>
      </c>
      <c r="Z11" s="76">
        <v>4</v>
      </c>
      <c r="AA11" s="71">
        <v>100</v>
      </c>
      <c r="AB11" s="76">
        <v>6650</v>
      </c>
      <c r="AC11" s="76" t="str">
        <f>Z11*AB11</f>
        <v>0</v>
      </c>
      <c r="AD11" s="74">
        <v>3</v>
      </c>
      <c r="AE11" s="74">
        <v>3</v>
      </c>
      <c r="AF11" s="76" t="str">
        <f>(AC11*(100-AE11))/100</f>
        <v>0</v>
      </c>
      <c r="AG11" s="76" t="str">
        <f>P11+AF11</f>
        <v>0</v>
      </c>
      <c r="AH11" s="76" t="str">
        <f>AF11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  <c r="AM11" s="18" t="s">
        <v>52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53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54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55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56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57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